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<sst xmlns="http://schemas.openxmlformats.org/spreadsheetml/2006/main" count="1640" uniqueCount="358">
  <si>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</si>
  <si>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</si>
  <si>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</si>
  <si>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</si>
  <si>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</si>
  <si>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</si>
  <si>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</si>
  <si>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</si>
  <si>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</si>
  <si>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</si>
  <si>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</si>
  <si>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</si>
  <si>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</si>
  <si>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</si>
  <si>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</si>
  <si>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</si>
  <si>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</si>
  <si>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</si>
  <si>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</si>
  <si>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</si>
  <si>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</si>
  <si>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</si>
  <si>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</si>
  <si>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</si>
  <si>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</si>
  <si>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</si>
  <si>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</si>
  <si>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</si>
  <si>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</si>
  <si>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</si>
  <si>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</si>
  <si>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</si>
  <si>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</si>
  <si>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</si>
  <si>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</si>
  <si>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</si>
  <si>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</si>
  <si>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</si>
  <si>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</si>
  <si>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</si>
  <si>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</si>
  <si>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</si>
  <si>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</si>
  <si>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</si>
  <si>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</si>
  <si>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</si>
  <si>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</si>
  <si>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</si>
  <si>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</si>
  <si>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</si>
  <si>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</si>
  <si>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</si>
  <si>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</si>
  <si>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</si>
  <si>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</si>
  <si>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</si>
  <si>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</si>
  <si>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</si>
  <si>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</si>
  <si>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</si>
  <si>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</si>
  <si>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</si>
  <si>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</si>
  <si>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</si>
  <si>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</si>
  <si>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</si>
  <si>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</si>
  <si>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</si>
  <si>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</si>
  <si>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</si>
  <si>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</si>
  <si>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</si>
  <si>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</si>
  <si>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</si>
  <si>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</si>
  <si>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</si>
  <si>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</si>
  <si>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</si>
  <si>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</si>
  <si>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</si>
  <si>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</si>
  <si>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</si>
  <si>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</si>
  <si>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</si>
  <si>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</si>
  <si>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</si>
  <si>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</si>
  <si>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</si>
  <si>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</si>
  <si>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</si>
  <si>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</si>
  <si>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</si>
  <si>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</si>
  <si>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</si>
  <si>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</si>
  <si>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</si>
  <si>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</si>
  <si>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</si>
  <si>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</si>
  <si>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</si>
  <si>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</si>
  <si>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</si>
  <si>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</si>
  <si>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</si>
  <si>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</si>
  <si>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</si>
  <si>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</si>
  <si>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</si>
  <si>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</si>
  <si>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</si>
  <si>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</si>
  <si>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</si>
  <si>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</si>
  <si>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</si>
  <si>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</si>
  <si>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</si>
  <si>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</si>
  <si>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</si>
  <si>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</si>
  <si>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</si>
  <si>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</si>
  <si>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</si>
  <si>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</si>
  <si>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</si>
  <si>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</si>
  <si>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</si>
  <si>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</si>
  <si>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</si>
  <si>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</si>
  <si>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</si>
  <si>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</si>
  <si>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</si>
  <si>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</si>
  <si>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</si>
  <si>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</si>
  <si>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</si>
  <si>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</si>
  <si>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</si>
  <si>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</si>
  <si>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</si>
  <si>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</si>
  <si>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</si>
  <si>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</si>
  <si>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</si>
  <si>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</si>
  <si>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</si>
  <si>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</si>
  <si>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</si>
  <si>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</si>
  <si>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</si>
  <si>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</si>
  <si>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</si>
  <si>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</si>
  <si>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</si>
  <si>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</si>
  <si>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</si>
  <si>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</si>
  <si>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</si>
  <si>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</si>
  <si>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</si>
  <si>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</si>
  <si>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</si>
  <si>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</si>
  <si>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</si>
  <si>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</si>
  <si>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</si>
  <si>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</si>
  <si>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</si>
  <si>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</si>
  <si>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</si>
  <si>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</si>
  <si>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</si>
  <si>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</si>
  <si>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</si>
  <si>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</si>
  <si>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</si>
  <si>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</si>
  <si>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</si>
  <si>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</si>
  <si>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</si>
  <si>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</si>
  <si>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</si>
  <si>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</si>
  <si>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</si>
  <si>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</si>
  <si>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</si>
  <si>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</si>
  <si>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</si>
  <si>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</si>
  <si>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</si>
  <si>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</si>
  <si>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</si>
  <si>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</si>
  <si>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</si>
  <si>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</si>
  <si>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</si>
  <si>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</si>
  <si>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</si>
  <si>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</si>
  <si>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</si>
  <si>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</si>
  <si>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</si>
  <si>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</si>
  <si>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</si>
  <si>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</si>
  <si>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</si>
  <si>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</si>
  <si>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</si>
  <si>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</si>
  <si>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</si>
  <si>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</si>
  <si>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</si>
  <si>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</si>
  <si>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</si>
  <si>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</si>
  <si>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</si>
  <si>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</si>
  <si>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</si>
  <si>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</si>
  <si>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</si>
  <si>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</si>
  <si>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</si>
  <si>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</si>
  <si>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</si>
  <si>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</si>
  <si>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</si>
  <si>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</si>
  <si>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</si>
  <si>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</si>
  <si>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</si>
  <si>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</si>
  <si>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</si>
  <si>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</si>
  <si>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</si>
  <si>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</si>
  <si>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</si>
  <si>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</si>
  <si>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</si>
  <si>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</si>
  <si>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</si>
  <si>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</si>
  <si>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</si>
  <si>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</si>
  <si>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</si>
  <si>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</si>
  <si>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</si>
  <si>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</si>
  <si>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</si>
  <si>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</si>
  <si>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</si>
  <si>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</si>
  <si>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</si>
  <si>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</si>
  <si>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</si>
  <si>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</si>
  <si>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</si>
  <si>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</si>
  <si>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</si>
  <si>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</si>
  <si>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</si>
  <si>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</si>
  <si>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</si>
  <si>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</si>
  <si>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</si>
  <si>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</si>
  <si>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</si>
  <si>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</si>
  <si>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</si>
  <si>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</si>
  <si>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</si>
  <si>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</si>
  <si>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</si>
  <si>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</si>
  <si>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</si>
  <si>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</si>
  <si>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</si>
  <si>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</si>
  <si>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</si>
  <si>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</si>
  <si>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</si>
  <si>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</si>
  <si>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</si>
  <si>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</si>
  <si>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</si>
  <si>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</si>
  <si>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</si>
  <si>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</si>
  <si>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</si>
  <si>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</si>
  <si>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</si>
  <si>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</si>
  <si>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</si>
  <si>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</si>
  <si>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</si>
  <si>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</si>
  <si>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</si>
  <si>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</si>
  <si>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</si>
  <si>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</si>
  <si>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</si>
  <si>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</si>
  <si>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</si>
  <si>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</si>
  <si>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</si>
  <si>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</si>
  <si>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</si>
  <si>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</si>
  <si>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</si>
  <si>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</si>
  <si>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</si>
  <si>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</si>
  <si>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</si>
  <si>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</si>
  <si>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</si>
  <si>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</si>
  <si>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</si>
  <si>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</si>
  <si>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</si>
  <si>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</si>
  <si>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</si>
  <si>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</si>
  <si>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</si>
  <si>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</si>
  <si>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</si>
  <si>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</si>
  <si>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</si>
  <si>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</si>
  <si>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</si>
  <si>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</si>
  <si>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</si>
  <si>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</si>
  <si>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</si>
  <si>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</si>
  <si>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</si>
  <si>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</si>
  <si>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</si>
  <si>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</si>
  <si>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</si>
  <si>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Год раскрытия информации: 2023 год</t>
  </si>
  <si>
    <t>Год раскрытия информации: 2024 год</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</si>
  <si>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</si>
  <si>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</si>
  <si>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</si>
  <si>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</si>
  <si>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</si>
  <si>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</si>
  <si>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</si>
  <si>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</si>
  <si>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 xml:space="preserve">Смоленская область </t>
  </si>
  <si>
    <t>I_CмолО6</t>
  </si>
  <si>
    <t>ст. Фаянсовая</t>
  </si>
  <si>
    <t>3,4</t>
  </si>
  <si>
    <t xml:space="preserve"> 01.2029</t>
  </si>
  <si>
    <t xml:space="preserve"> 12.2029</t>
  </si>
  <si>
    <t>Планируется реализация проекта в 2 этапа: 1-й этап - проектирование в 2028 г., 2-й этап - строительно-монтажные работы 2029г.</t>
  </si>
  <si>
    <t>Замена провода 3,7 км</t>
  </si>
  <si>
    <t>ВЛ ст. Фаянсовая</t>
  </si>
  <si>
    <t>Техническое перевооружение ЛЭП 10 кВ ПЭ уч. Рославль2-Аселье</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</si>
</sst>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8" fillId="0" borderId="1" xfId="1" applyFont="1" applyBorder="1" applyAlignment="1">
      <alignment horizontal="center" vertical="center" wrapText="1"/>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wrapText="1"/>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12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32490752"/>
        <c:axId val="132497408"/>
      </c:lineChart>
      <c:catAx>
        <c:axId val="13249075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2497408"/>
        <c:crosses val="autoZero"/>
        <c:auto val="1"/>
        <c:lblAlgn val="ctr"/>
        <c:lblOffset val="100"/>
      </c:catAx>
      <c:valAx>
        <c:axId val="13249740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2490752"/>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29"/>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38901760"/>
        <c:axId val="147501440"/>
      </c:lineChart>
      <c:catAx>
        <c:axId val="138901760"/>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01440"/>
        <c:crosses val="autoZero"/>
        <c:auto val="1"/>
        <c:lblAlgn val="ctr"/>
        <c:lblOffset val="100"/>
      </c:catAx>
      <c:valAx>
        <c:axId val="147501440"/>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8901760"/>
        <c:crosses val="autoZero"/>
        <c:crossBetween val="between"/>
      </c:valAx>
    </c:plotArea>
    <c:legend>
      <c:legendPos val="r"/>
      <c:layout>
        <c:manualLayout>
          <c:xMode val="edge"/>
          <c:yMode val="edge"/>
          <c:x val="0.33146067415730956"/>
          <c:y val="0.90145157387241459"/>
          <c:w val="0.35617977528090444"/>
          <c:h val="7.2464027102995959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zoomScale="80" zoomScaleSheetLayoutView="80" workbookViewId="0">
      <selection activeCell="A15" sqref="A15:C15"/>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339</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349</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357</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340</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348</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341</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342</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t="s">
        <v>136</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t="s">
        <v>136</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1" sqref="A11:S11"/>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338</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55" t="str">
        <f>'1. паспорт местоположение'!A9:C9</f>
        <v xml:space="preserve">Московская дирекция по энергообоспечению - структурное  подразделения Трансэнерго –   филиала ОАО «РЖД»
                                                                                                                                                              </v>
      </c>
      <c r="B8" s="255"/>
      <c r="C8" s="255"/>
      <c r="D8" s="255"/>
      <c r="E8" s="255"/>
      <c r="F8" s="255"/>
      <c r="G8" s="255"/>
      <c r="H8" s="255"/>
      <c r="I8" s="255"/>
      <c r="J8" s="255"/>
      <c r="K8" s="255"/>
      <c r="L8" s="255"/>
      <c r="M8" s="255"/>
      <c r="N8" s="255"/>
      <c r="O8" s="255"/>
      <c r="P8" s="255"/>
      <c r="Q8" s="255"/>
      <c r="R8" s="255"/>
      <c r="S8" s="255"/>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55" t="str">
        <f>'1. паспорт местоположение'!A12:C12</f>
        <v>I_CмолО6</v>
      </c>
      <c r="B11" s="255"/>
      <c r="C11" s="255"/>
      <c r="D11" s="255"/>
      <c r="E11" s="255"/>
      <c r="F11" s="255"/>
      <c r="G11" s="255"/>
      <c r="H11" s="255"/>
      <c r="I11" s="255"/>
      <c r="J11" s="255"/>
      <c r="K11" s="255"/>
      <c r="L11" s="255"/>
      <c r="M11" s="255"/>
      <c r="N11" s="255"/>
      <c r="O11" s="255"/>
      <c r="P11" s="255"/>
      <c r="Q11" s="255"/>
      <c r="R11" s="255"/>
      <c r="S11" s="255"/>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8"/>
      <c r="U13" s="8"/>
      <c r="V13" s="8"/>
      <c r="W13" s="8"/>
      <c r="X13" s="8"/>
      <c r="Y13" s="8"/>
      <c r="Z13" s="8"/>
      <c r="AA13" s="8"/>
      <c r="AB13" s="8"/>
    </row>
    <row r="14" spans="1:28" s="2" customFormat="1" ht="15.75">
      <c r="A14" s="255" t="str">
        <f>'1. паспорт местоположение'!A15:C15</f>
        <v>Техническое перевооружение ЛЭП 10 кВ ПЭ уч. Рославль2-Аселье</v>
      </c>
      <c r="B14" s="255"/>
      <c r="C14" s="255"/>
      <c r="D14" s="255"/>
      <c r="E14" s="255"/>
      <c r="F14" s="255"/>
      <c r="G14" s="255"/>
      <c r="H14" s="255"/>
      <c r="I14" s="255"/>
      <c r="J14" s="255"/>
      <c r="K14" s="255"/>
      <c r="L14" s="255"/>
      <c r="M14" s="255"/>
      <c r="N14" s="255"/>
      <c r="O14" s="255"/>
      <c r="P14" s="255"/>
      <c r="Q14" s="255"/>
      <c r="R14" s="255"/>
      <c r="S14" s="255"/>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c r="A19" s="257" t="s">
        <v>4</v>
      </c>
      <c r="B19" s="257" t="s">
        <v>54</v>
      </c>
      <c r="C19" s="261" t="s">
        <v>142</v>
      </c>
      <c r="D19" s="257" t="s">
        <v>141</v>
      </c>
      <c r="E19" s="257" t="s">
        <v>53</v>
      </c>
      <c r="F19" s="257" t="s">
        <v>52</v>
      </c>
      <c r="G19" s="257" t="s">
        <v>137</v>
      </c>
      <c r="H19" s="257" t="s">
        <v>51</v>
      </c>
      <c r="I19" s="257" t="s">
        <v>50</v>
      </c>
      <c r="J19" s="257" t="s">
        <v>49</v>
      </c>
      <c r="K19" s="257" t="s">
        <v>48</v>
      </c>
      <c r="L19" s="257" t="s">
        <v>47</v>
      </c>
      <c r="M19" s="257" t="s">
        <v>46</v>
      </c>
      <c r="N19" s="257" t="s">
        <v>45</v>
      </c>
      <c r="O19" s="257" t="s">
        <v>44</v>
      </c>
      <c r="P19" s="257" t="s">
        <v>43</v>
      </c>
      <c r="Q19" s="257" t="s">
        <v>140</v>
      </c>
      <c r="R19" s="257"/>
      <c r="S19" s="258" t="s">
        <v>189</v>
      </c>
      <c r="T19" s="3"/>
      <c r="U19" s="3"/>
      <c r="V19" s="3"/>
      <c r="W19" s="3"/>
      <c r="X19" s="3"/>
      <c r="Y19" s="3"/>
    </row>
    <row r="20" spans="1:28" s="2" customFormat="1" ht="180.75" customHeight="1">
      <c r="A20" s="257"/>
      <c r="B20" s="257"/>
      <c r="C20" s="262"/>
      <c r="D20" s="257"/>
      <c r="E20" s="257"/>
      <c r="F20" s="257"/>
      <c r="G20" s="257"/>
      <c r="H20" s="257"/>
      <c r="I20" s="257"/>
      <c r="J20" s="257"/>
      <c r="K20" s="257"/>
      <c r="L20" s="257"/>
      <c r="M20" s="257"/>
      <c r="N20" s="257"/>
      <c r="O20" s="257"/>
      <c r="P20" s="257"/>
      <c r="Q20" s="55" t="s">
        <v>138</v>
      </c>
      <c r="R20" s="223" t="s">
        <v>139</v>
      </c>
      <c r="S20" s="258"/>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L35" sqref="L35"/>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338</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55" t="str">
        <f>'1. паспорт местоположение'!A9:C9</f>
        <v xml:space="preserve">Московская дирекция по энергообоспечению - структурное  подразделения Трансэнерго –   филиала ОАО «РЖД»
                                                                                                                                                              </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55" t="str">
        <f>'1. паспорт местоположение'!A12:C12</f>
        <v>I_CмолО6</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c r="A16" s="255" t="str">
        <f>'1. паспорт местоположение'!A15:C15</f>
        <v>Техническое перевооружение ЛЭП 10 кВ ПЭ уч. Рославль2-Аселье</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R26" sqref="R26"/>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338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55" t="s">
        <v>334</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349</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55"/>
      <c r="F15" s="255"/>
      <c r="G15" s="255"/>
      <c r="H15" s="255"/>
      <c r="I15" s="255"/>
      <c r="J15" s="255"/>
      <c r="K15" s="255"/>
      <c r="L15" s="255"/>
      <c r="M15" s="255"/>
      <c r="N15" s="255"/>
      <c r="O15" s="255"/>
      <c r="P15" s="255"/>
      <c r="Q15" s="255"/>
      <c r="R15" s="255"/>
      <c r="S15" s="255"/>
      <c r="T15" s="255"/>
      <c r="U15" s="255"/>
      <c r="V15" s="255"/>
      <c r="W15" s="255"/>
      <c r="X15" s="255"/>
      <c r="Y15" s="255"/>
    </row>
    <row r="16" spans="1:27" s="2" customFormat="1">
      <c r="B16" s="255" t="s">
        <v>357</v>
      </c>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78" t="s">
        <v>4</v>
      </c>
      <c r="B22" s="281" t="s">
        <v>207</v>
      </c>
      <c r="C22" s="282"/>
      <c r="D22" s="281" t="s">
        <v>209</v>
      </c>
      <c r="E22" s="282"/>
      <c r="F22" s="275" t="s">
        <v>48</v>
      </c>
      <c r="G22" s="277"/>
      <c r="H22" s="277"/>
      <c r="I22" s="276"/>
      <c r="J22" s="278" t="s">
        <v>210</v>
      </c>
      <c r="K22" s="281" t="s">
        <v>211</v>
      </c>
      <c r="L22" s="282"/>
      <c r="M22" s="281" t="s">
        <v>212</v>
      </c>
      <c r="N22" s="282"/>
      <c r="O22" s="281" t="s">
        <v>201</v>
      </c>
      <c r="P22" s="282"/>
      <c r="Q22" s="281" t="s">
        <v>81</v>
      </c>
      <c r="R22" s="282"/>
      <c r="S22" s="278" t="s">
        <v>80</v>
      </c>
      <c r="T22" s="278" t="s">
        <v>213</v>
      </c>
      <c r="U22" s="278" t="s">
        <v>208</v>
      </c>
      <c r="V22" s="281" t="s">
        <v>79</v>
      </c>
      <c r="W22" s="282"/>
      <c r="X22" s="275" t="s">
        <v>71</v>
      </c>
      <c r="Y22" s="277"/>
      <c r="Z22" s="275" t="s">
        <v>70</v>
      </c>
      <c r="AA22" s="277"/>
    </row>
    <row r="23" spans="1:27" ht="216" customHeight="1">
      <c r="A23" s="280"/>
      <c r="B23" s="283"/>
      <c r="C23" s="284"/>
      <c r="D23" s="283"/>
      <c r="E23" s="284"/>
      <c r="F23" s="275" t="s">
        <v>78</v>
      </c>
      <c r="G23" s="276"/>
      <c r="H23" s="275" t="s">
        <v>77</v>
      </c>
      <c r="I23" s="276"/>
      <c r="J23" s="279"/>
      <c r="K23" s="283"/>
      <c r="L23" s="284"/>
      <c r="M23" s="283"/>
      <c r="N23" s="284"/>
      <c r="O23" s="283"/>
      <c r="P23" s="284"/>
      <c r="Q23" s="283"/>
      <c r="R23" s="284"/>
      <c r="S23" s="279"/>
      <c r="T23" s="279"/>
      <c r="U23" s="279"/>
      <c r="V23" s="283"/>
      <c r="W23" s="284"/>
      <c r="X23" s="229" t="s">
        <v>69</v>
      </c>
      <c r="Y23" s="229" t="s">
        <v>199</v>
      </c>
      <c r="Z23" s="229" t="s">
        <v>68</v>
      </c>
      <c r="AA23" s="229" t="s">
        <v>67</v>
      </c>
    </row>
    <row r="24" spans="1:27" ht="60" customHeight="1">
      <c r="A24" s="279"/>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350</v>
      </c>
      <c r="C26" s="238" t="s">
        <v>350</v>
      </c>
      <c r="D26" s="238" t="s">
        <v>343</v>
      </c>
      <c r="E26" s="238" t="s">
        <v>343</v>
      </c>
      <c r="F26" s="238">
        <v>10</v>
      </c>
      <c r="G26" s="238">
        <v>10</v>
      </c>
      <c r="H26" s="238">
        <v>10</v>
      </c>
      <c r="I26" s="238">
        <v>10</v>
      </c>
      <c r="J26" s="239" t="s">
        <v>347</v>
      </c>
      <c r="K26" s="239" t="s">
        <v>21</v>
      </c>
      <c r="L26" s="240" t="s">
        <v>21</v>
      </c>
      <c r="M26" s="239" t="s">
        <v>188</v>
      </c>
      <c r="N26" s="239" t="s">
        <v>344</v>
      </c>
      <c r="O26" s="239" t="s">
        <v>345</v>
      </c>
      <c r="P26" s="239" t="s">
        <v>346</v>
      </c>
      <c r="Q26" s="239" t="s">
        <v>351</v>
      </c>
      <c r="R26" s="239" t="s">
        <v>351</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F23:G23"/>
    <mergeCell ref="H23:I23"/>
    <mergeCell ref="M22:N23"/>
    <mergeCell ref="O22:P23"/>
    <mergeCell ref="Q22:R23"/>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E15:Y15"/>
    <mergeCell ref="E13:Y13"/>
    <mergeCell ref="A5:AA5"/>
    <mergeCell ref="E7:Y7"/>
    <mergeCell ref="E9:Y9"/>
    <mergeCell ref="E10:Y10"/>
    <mergeCell ref="E12:G12"/>
    <mergeCell ref="H12:J12"/>
    <mergeCell ref="K12:M12"/>
    <mergeCell ref="N12:P12"/>
    <mergeCell ref="Q12:S12"/>
    <mergeCell ref="T12:V12"/>
    <mergeCell ref="W12:Y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C20" sqref="C2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338</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55" t="str">
        <f>'1. паспорт местоположение'!A12:C12</f>
        <v>I_CмолО6</v>
      </c>
      <c r="B8" s="255"/>
      <c r="C8" s="255"/>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55" t="str">
        <f>'1. паспорт местоположение'!A15:C15</f>
        <v>Техническое перевооружение ЛЭП 10 кВ ПЭ уч. Рославль2-Аселье</v>
      </c>
      <c r="B11" s="255"/>
      <c r="C11" s="255"/>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355</v>
      </c>
      <c r="D19" s="16"/>
      <c r="E19" s="16"/>
      <c r="F19" s="16"/>
      <c r="G19" s="16"/>
      <c r="H19" s="16"/>
      <c r="I19" s="16"/>
      <c r="J19" s="16"/>
      <c r="K19" s="16"/>
      <c r="L19" s="16"/>
      <c r="M19" s="16"/>
      <c r="N19" s="16"/>
      <c r="O19" s="16"/>
      <c r="P19" s="16"/>
      <c r="Q19" s="16"/>
      <c r="R19" s="16"/>
      <c r="S19" s="16"/>
      <c r="T19" s="16"/>
    </row>
    <row r="20" spans="1:20" ht="49.5">
      <c r="A20" s="72" t="s">
        <v>18</v>
      </c>
      <c r="B20" s="71" t="s">
        <v>222</v>
      </c>
      <c r="C20" s="208" t="s">
        <v>355</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354</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2028</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2029</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0.36499999999999999</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topLeftCell="A2" zoomScale="85" zoomScaleNormal="85" zoomScaleSheetLayoutView="55" workbookViewId="0">
      <selection activeCell="B19" sqref="B19"/>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338</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55" t="str">
        <f>'1. паспорт местоположение'!A12:C12</f>
        <v>I_CмолО6</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55" t="str">
        <f>'1. паспорт местоположение'!A15:C15</f>
        <v>Техническое перевооружение ЛЭП 10 кВ ПЭ уч. Рославль2-Аселье</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c r="A18" s="211">
        <v>2024</v>
      </c>
      <c r="B18" s="85" t="s">
        <v>356</v>
      </c>
      <c r="C18" s="85">
        <v>2</v>
      </c>
      <c r="D18" s="85">
        <v>20</v>
      </c>
      <c r="E18" s="85">
        <v>0.1</v>
      </c>
      <c r="F18" s="85">
        <f>D18*C18</f>
        <v>40</v>
      </c>
      <c r="G18" s="85">
        <f>E18*C18</f>
        <v>0.2</v>
      </c>
      <c r="H18" s="85">
        <v>2527</v>
      </c>
      <c r="I18" s="85">
        <f>F18/H18</f>
        <v>1.5829046299960427E-2</v>
      </c>
      <c r="J18" s="85">
        <f>D18/H18</f>
        <v>7.9145231499802137E-3</v>
      </c>
      <c r="K18" s="85" t="s">
        <v>244</v>
      </c>
      <c r="L18" s="85" t="s">
        <v>244</v>
      </c>
      <c r="M18" s="85">
        <v>2028</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B20" sqref="B2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338</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300" t="s">
        <v>8</v>
      </c>
      <c r="B3" s="300"/>
      <c r="C3" s="300"/>
      <c r="D3" s="300"/>
      <c r="E3" s="300"/>
      <c r="F3" s="300"/>
      <c r="G3" s="300"/>
      <c r="H3" s="300"/>
      <c r="I3" s="300"/>
      <c r="J3" s="300"/>
      <c r="K3" s="300"/>
      <c r="L3" s="300"/>
      <c r="M3" s="300"/>
      <c r="N3" s="300"/>
      <c r="O3" s="300"/>
      <c r="P3" s="11"/>
      <c r="Q3" s="11"/>
      <c r="R3" s="11"/>
      <c r="S3" s="11"/>
      <c r="T3" s="11"/>
      <c r="U3" s="11"/>
      <c r="V3" s="11"/>
      <c r="W3" s="11"/>
      <c r="X3" s="11"/>
      <c r="Y3" s="11"/>
      <c r="Z3" s="11"/>
    </row>
    <row r="4" spans="1:28" s="10" customFormat="1" ht="18.75">
      <c r="A4" s="300"/>
      <c r="B4" s="300"/>
      <c r="C4" s="300"/>
      <c r="D4" s="300"/>
      <c r="E4" s="300"/>
      <c r="F4" s="300"/>
      <c r="G4" s="300"/>
      <c r="H4" s="300"/>
      <c r="I4" s="300"/>
      <c r="J4" s="300"/>
      <c r="K4" s="300"/>
      <c r="L4" s="300"/>
      <c r="M4" s="300"/>
      <c r="N4" s="300"/>
      <c r="O4" s="300"/>
      <c r="P4" s="11"/>
      <c r="Q4" s="11"/>
      <c r="R4" s="11"/>
      <c r="S4" s="11"/>
      <c r="T4" s="11"/>
      <c r="U4" s="11"/>
      <c r="V4" s="11"/>
      <c r="W4" s="11"/>
      <c r="X4" s="11"/>
      <c r="Y4" s="11"/>
      <c r="Z4" s="11"/>
    </row>
    <row r="5" spans="1:28" s="10" customFormat="1" ht="18.75">
      <c r="A5" s="298" t="str">
        <f>'1. паспорт местоположение'!A9:C9</f>
        <v xml:space="preserve">Московская дирекция по энергообоспечению - структурное  подразделения Трансэнерго –   филиала ОАО «РЖД»
                                                                                                                                                              </v>
      </c>
      <c r="B5" s="298"/>
      <c r="C5" s="298"/>
      <c r="D5" s="298"/>
      <c r="E5" s="298"/>
      <c r="F5" s="298"/>
      <c r="G5" s="298"/>
      <c r="H5" s="298"/>
      <c r="I5" s="298"/>
      <c r="J5" s="298"/>
      <c r="K5" s="298"/>
      <c r="L5" s="298"/>
      <c r="M5" s="298"/>
      <c r="N5" s="298"/>
      <c r="O5" s="298"/>
      <c r="P5" s="11"/>
      <c r="Q5" s="11"/>
      <c r="R5" s="11"/>
      <c r="S5" s="11"/>
      <c r="T5" s="11"/>
      <c r="U5" s="11"/>
      <c r="V5" s="11"/>
      <c r="W5" s="11"/>
      <c r="X5" s="11"/>
      <c r="Y5" s="11"/>
      <c r="Z5" s="11"/>
    </row>
    <row r="6" spans="1:28" s="10" customFormat="1" ht="18.75">
      <c r="A6" s="299" t="s">
        <v>7</v>
      </c>
      <c r="B6" s="299"/>
      <c r="C6" s="299"/>
      <c r="D6" s="299"/>
      <c r="E6" s="299"/>
      <c r="F6" s="299"/>
      <c r="G6" s="299"/>
      <c r="H6" s="299"/>
      <c r="I6" s="299"/>
      <c r="J6" s="299"/>
      <c r="K6" s="299"/>
      <c r="L6" s="299"/>
      <c r="M6" s="299"/>
      <c r="N6" s="299"/>
      <c r="O6" s="299"/>
      <c r="P6" s="11"/>
      <c r="Q6" s="11"/>
      <c r="R6" s="11"/>
      <c r="S6" s="11"/>
      <c r="T6" s="11"/>
      <c r="U6" s="11"/>
      <c r="V6" s="11"/>
      <c r="W6" s="11"/>
      <c r="X6" s="11"/>
      <c r="Y6" s="11"/>
      <c r="Z6" s="11"/>
    </row>
    <row r="7" spans="1:28" s="10" customFormat="1" ht="18.75">
      <c r="A7" s="300"/>
      <c r="B7" s="300"/>
      <c r="C7" s="300"/>
      <c r="D7" s="300"/>
      <c r="E7" s="300"/>
      <c r="F7" s="300"/>
      <c r="G7" s="300"/>
      <c r="H7" s="300"/>
      <c r="I7" s="300"/>
      <c r="J7" s="300"/>
      <c r="K7" s="300"/>
      <c r="L7" s="300"/>
      <c r="M7" s="300"/>
      <c r="N7" s="300"/>
      <c r="O7" s="300"/>
      <c r="P7" s="11"/>
      <c r="Q7" s="11"/>
      <c r="R7" s="11"/>
      <c r="S7" s="11"/>
      <c r="T7" s="11"/>
      <c r="U7" s="11"/>
      <c r="V7" s="11"/>
      <c r="W7" s="11"/>
      <c r="X7" s="11"/>
      <c r="Y7" s="11"/>
      <c r="Z7" s="11"/>
    </row>
    <row r="8" spans="1:28" s="10" customFormat="1" ht="18.75">
      <c r="A8" s="298" t="str">
        <f>'1. паспорт местоположение'!A12:C12</f>
        <v>I_CмолО6</v>
      </c>
      <c r="B8" s="298"/>
      <c r="C8" s="298"/>
      <c r="D8" s="298"/>
      <c r="E8" s="298"/>
      <c r="F8" s="298"/>
      <c r="G8" s="298"/>
      <c r="H8" s="298"/>
      <c r="I8" s="298"/>
      <c r="J8" s="298"/>
      <c r="K8" s="298"/>
      <c r="L8" s="298"/>
      <c r="M8" s="298"/>
      <c r="N8" s="298"/>
      <c r="O8" s="298"/>
      <c r="P8" s="11"/>
      <c r="Q8" s="11"/>
      <c r="R8" s="11"/>
      <c r="S8" s="11"/>
      <c r="T8" s="11"/>
      <c r="U8" s="11"/>
      <c r="V8" s="11"/>
      <c r="W8" s="11"/>
      <c r="X8" s="11"/>
      <c r="Y8" s="11"/>
      <c r="Z8" s="11"/>
    </row>
    <row r="9" spans="1:28" s="10" customFormat="1" ht="18.75">
      <c r="A9" s="299" t="s">
        <v>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7" customFormat="1" ht="15.75" customHeight="1">
      <c r="A10" s="301"/>
      <c r="B10" s="301"/>
      <c r="C10" s="301"/>
      <c r="D10" s="301"/>
      <c r="E10" s="301"/>
      <c r="F10" s="301"/>
      <c r="G10" s="301"/>
      <c r="H10" s="301"/>
      <c r="I10" s="301"/>
      <c r="J10" s="301"/>
      <c r="K10" s="301"/>
      <c r="L10" s="301"/>
      <c r="M10" s="301"/>
      <c r="N10" s="301"/>
      <c r="O10" s="301"/>
      <c r="P10" s="8"/>
      <c r="Q10" s="8"/>
      <c r="R10" s="8"/>
      <c r="S10" s="8"/>
      <c r="T10" s="8"/>
      <c r="U10" s="8"/>
      <c r="V10" s="8"/>
      <c r="W10" s="8"/>
      <c r="X10" s="8"/>
      <c r="Y10" s="8"/>
      <c r="Z10" s="8"/>
    </row>
    <row r="11" spans="1:28" s="2" customFormat="1" ht="16.5">
      <c r="A11" s="298" t="str">
        <f>'1. паспорт местоположение'!A15:C15</f>
        <v>Техническое перевооружение ЛЭП 10 кВ ПЭ уч. Рославль2-Аселье</v>
      </c>
      <c r="B11" s="298"/>
      <c r="C11" s="298"/>
      <c r="D11" s="298"/>
      <c r="E11" s="298"/>
      <c r="F11" s="298"/>
      <c r="G11" s="298"/>
      <c r="H11" s="298"/>
      <c r="I11" s="298"/>
      <c r="J11" s="298"/>
      <c r="K11" s="298"/>
      <c r="L11" s="298"/>
      <c r="M11" s="298"/>
      <c r="N11" s="298"/>
      <c r="O11" s="298"/>
      <c r="P11" s="6"/>
      <c r="Q11" s="6"/>
      <c r="R11" s="6"/>
      <c r="S11" s="6"/>
      <c r="T11" s="6"/>
      <c r="U11" s="6"/>
      <c r="V11" s="6"/>
      <c r="W11" s="6"/>
      <c r="X11" s="6"/>
      <c r="Y11" s="6"/>
      <c r="Z11" s="6"/>
    </row>
    <row r="12" spans="1:28" s="2" customFormat="1" ht="15" customHeight="1">
      <c r="A12" s="299" t="s">
        <v>5</v>
      </c>
      <c r="B12" s="299"/>
      <c r="C12" s="299"/>
      <c r="D12" s="299"/>
      <c r="E12" s="299"/>
      <c r="F12" s="299"/>
      <c r="G12" s="299"/>
      <c r="H12" s="299"/>
      <c r="I12" s="299"/>
      <c r="J12" s="299"/>
      <c r="K12" s="299"/>
      <c r="L12" s="299"/>
      <c r="M12" s="299"/>
      <c r="N12" s="299"/>
      <c r="O12" s="299"/>
      <c r="P12" s="4"/>
      <c r="Q12" s="4"/>
      <c r="R12" s="4"/>
      <c r="S12" s="4"/>
      <c r="T12" s="4"/>
      <c r="U12" s="4"/>
      <c r="V12" s="4"/>
      <c r="W12" s="4"/>
      <c r="X12" s="4"/>
      <c r="Y12" s="4"/>
      <c r="Z12" s="4"/>
    </row>
    <row r="13" spans="1:28" s="2" customFormat="1" ht="42.75" customHeight="1">
      <c r="A13" s="299"/>
      <c r="B13" s="299"/>
      <c r="C13" s="299"/>
      <c r="D13" s="299"/>
      <c r="E13" s="299"/>
      <c r="F13" s="299"/>
      <c r="G13" s="299"/>
      <c r="H13" s="299"/>
      <c r="I13" s="299"/>
      <c r="J13" s="299"/>
      <c r="K13" s="299"/>
      <c r="L13" s="299"/>
      <c r="M13" s="299"/>
      <c r="N13" s="299"/>
      <c r="O13" s="299"/>
      <c r="P13" s="3"/>
      <c r="Q13" s="3"/>
      <c r="R13" s="3"/>
      <c r="S13" s="3"/>
      <c r="T13" s="3"/>
      <c r="U13" s="3"/>
      <c r="V13" s="3"/>
      <c r="W13" s="3"/>
    </row>
    <row r="14" spans="1:28" s="2" customFormat="1" ht="57.75" customHeight="1">
      <c r="A14" s="297" t="s">
        <v>203</v>
      </c>
      <c r="B14" s="297"/>
      <c r="C14" s="297"/>
      <c r="D14" s="297"/>
      <c r="E14" s="297"/>
      <c r="F14" s="297"/>
      <c r="G14" s="297"/>
      <c r="H14" s="297"/>
      <c r="I14" s="297"/>
      <c r="J14" s="297"/>
      <c r="K14" s="297"/>
      <c r="L14" s="297"/>
      <c r="M14" s="297"/>
      <c r="N14" s="297"/>
      <c r="O14" s="297"/>
      <c r="P14" s="5"/>
      <c r="Q14" s="5"/>
      <c r="R14" s="5"/>
      <c r="S14" s="5"/>
      <c r="T14" s="5"/>
      <c r="U14" s="5"/>
      <c r="V14" s="5"/>
      <c r="W14" s="5"/>
      <c r="X14" s="5"/>
      <c r="Y14" s="5"/>
      <c r="Z14" s="5"/>
    </row>
    <row r="15" spans="1:28" s="2" customFormat="1" ht="56.25" customHeight="1">
      <c r="A15" s="296"/>
      <c r="B15" s="296"/>
      <c r="C15" s="296"/>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5" t="s">
        <v>4</v>
      </c>
      <c r="B16" s="295" t="s">
        <v>42</v>
      </c>
      <c r="C16" s="295" t="s">
        <v>41</v>
      </c>
      <c r="D16" s="295" t="s">
        <v>30</v>
      </c>
      <c r="E16" s="302" t="s">
        <v>40</v>
      </c>
      <c r="F16" s="303"/>
      <c r="G16" s="303"/>
      <c r="H16" s="303"/>
      <c r="I16" s="304"/>
      <c r="J16" s="295" t="s">
        <v>39</v>
      </c>
      <c r="K16" s="295"/>
      <c r="L16" s="295"/>
      <c r="M16" s="295"/>
      <c r="N16" s="295"/>
      <c r="O16" s="295"/>
      <c r="P16" s="3"/>
      <c r="Q16" s="3"/>
      <c r="R16" s="3"/>
      <c r="S16" s="3"/>
      <c r="T16" s="3"/>
      <c r="U16" s="3"/>
      <c r="V16" s="3"/>
      <c r="W16" s="3"/>
    </row>
    <row r="17" spans="1:26" s="2" customFormat="1" ht="77.25" customHeight="1">
      <c r="A17" s="295"/>
      <c r="B17" s="295"/>
      <c r="C17" s="295"/>
      <c r="D17" s="295"/>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topLeftCell="A19"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11" t="str">
        <f>'1. паспорт местоположение'!A5:C5</f>
        <v>Год раскрытия информации: 2024 год</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9"/>
      <c r="AF6" s="309"/>
      <c r="AG6" s="309"/>
      <c r="AH6" s="309"/>
      <c r="AI6" s="309"/>
      <c r="AJ6" s="309"/>
      <c r="AK6" s="309"/>
      <c r="AL6" s="309"/>
      <c r="AM6" s="309"/>
      <c r="AN6" s="309"/>
      <c r="AO6" s="309"/>
      <c r="AP6" s="309"/>
      <c r="AQ6" s="309"/>
      <c r="AR6" s="309"/>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8" t="str">
        <f>'1. паспорт местоположение'!A12:C12</f>
        <v>I_CмолО6</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9"/>
      <c r="AF8" s="309"/>
      <c r="AG8" s="309"/>
      <c r="AH8" s="309"/>
      <c r="AI8" s="309"/>
      <c r="AJ8" s="309"/>
      <c r="AK8" s="309"/>
      <c r="AL8" s="309"/>
      <c r="AM8" s="309"/>
      <c r="AN8" s="309"/>
      <c r="AO8" s="309"/>
      <c r="AP8" s="309"/>
      <c r="AQ8" s="309"/>
      <c r="AR8" s="309"/>
    </row>
    <row r="9" spans="1:44" s="87" customFormat="1" ht="18.75" customHeight="1">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9"/>
      <c r="AF9" s="309"/>
      <c r="AG9" s="309"/>
      <c r="AH9" s="309"/>
      <c r="AI9" s="309"/>
      <c r="AJ9" s="309"/>
      <c r="AK9" s="309"/>
      <c r="AL9" s="309"/>
      <c r="AM9" s="309"/>
      <c r="AN9" s="309"/>
      <c r="AO9" s="309"/>
      <c r="AP9" s="309"/>
      <c r="AQ9" s="309"/>
      <c r="AR9" s="309"/>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10" t="str">
        <f>'1. паспорт местоположение'!A15:C15</f>
        <v>Техническое перевооружение ЛЭП 10 кВ ПЭ уч. Рославль2-Аселье</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09"/>
      <c r="AF11" s="309"/>
      <c r="AG11" s="309"/>
      <c r="AH11" s="309"/>
      <c r="AI11" s="309"/>
      <c r="AJ11" s="309"/>
      <c r="AK11" s="309"/>
      <c r="AL11" s="309"/>
      <c r="AM11" s="309"/>
      <c r="AN11" s="309"/>
      <c r="AO11" s="309"/>
      <c r="AP11" s="309"/>
      <c r="AQ11" s="309"/>
      <c r="AR11" s="309"/>
    </row>
    <row r="12" spans="1:44" s="94" customFormat="1" ht="15" customHeight="1">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9"/>
      <c r="AF12" s="309"/>
      <c r="AG12" s="309"/>
      <c r="AH12" s="309"/>
      <c r="AI12" s="309"/>
      <c r="AJ12" s="309"/>
      <c r="AK12" s="309"/>
      <c r="AL12" s="309"/>
      <c r="AM12" s="309"/>
      <c r="AN12" s="309"/>
      <c r="AO12" s="309"/>
      <c r="AP12" s="309"/>
      <c r="AQ12" s="309"/>
      <c r="AR12" s="309"/>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7"/>
      <c r="K17" s="307"/>
      <c r="L17" s="307"/>
      <c r="M17" s="307"/>
      <c r="N17" s="307"/>
      <c r="P17" s="107"/>
    </row>
    <row r="18" spans="1:23" ht="23.25">
      <c r="A18" s="108" t="s">
        <v>250</v>
      </c>
      <c r="B18" s="109" t="s">
        <v>244</v>
      </c>
      <c r="J18" s="102"/>
      <c r="K18" s="102"/>
      <c r="L18" s="102"/>
      <c r="M18" s="102"/>
      <c r="N18" s="104"/>
      <c r="P18" s="107"/>
    </row>
    <row r="19" spans="1:23" ht="23.25">
      <c r="A19" s="108" t="s">
        <v>251</v>
      </c>
      <c r="B19" s="109">
        <v>25</v>
      </c>
      <c r="D19" s="98" t="s">
        <v>252</v>
      </c>
      <c r="J19" s="307"/>
      <c r="K19" s="307"/>
      <c r="L19" s="307"/>
      <c r="M19" s="102"/>
      <c r="N19" s="104"/>
      <c r="P19" s="107"/>
    </row>
    <row r="20" spans="1:23" ht="24" thickBot="1">
      <c r="A20" s="110" t="s">
        <v>253</v>
      </c>
      <c r="B20" s="111" t="s">
        <v>244</v>
      </c>
      <c r="D20" s="305" t="s">
        <v>254</v>
      </c>
      <c r="E20" s="305"/>
      <c r="F20" s="112" t="s">
        <v>244</v>
      </c>
      <c r="J20" s="102"/>
      <c r="K20" s="102"/>
      <c r="L20" s="102"/>
      <c r="M20" s="102"/>
      <c r="N20" s="102"/>
      <c r="P20" s="113"/>
      <c r="T20" s="114"/>
    </row>
    <row r="21" spans="1:23" ht="23.25">
      <c r="A21" s="105" t="s">
        <v>255</v>
      </c>
      <c r="B21" s="115">
        <f>B17</f>
        <v>11188000</v>
      </c>
      <c r="D21" s="305" t="s">
        <v>256</v>
      </c>
      <c r="E21" s="305"/>
      <c r="F21" s="112" t="s">
        <v>244</v>
      </c>
      <c r="J21" s="102"/>
      <c r="K21" s="102"/>
      <c r="L21" s="102"/>
      <c r="M21" s="102"/>
      <c r="N21" s="102"/>
      <c r="P21" s="107"/>
    </row>
    <row r="22" spans="1:23" ht="23.25">
      <c r="A22" s="108" t="s">
        <v>257</v>
      </c>
      <c r="B22" s="109" t="s">
        <v>244</v>
      </c>
      <c r="D22" s="305" t="s">
        <v>258</v>
      </c>
      <c r="E22" s="305"/>
      <c r="F22" s="112" t="s">
        <v>244</v>
      </c>
      <c r="G22" s="116">
        <f>AB81</f>
        <v>0</v>
      </c>
      <c r="J22" s="102"/>
      <c r="K22" s="102"/>
      <c r="L22" s="102"/>
      <c r="M22" s="102"/>
      <c r="N22" s="102"/>
      <c r="P22" s="107"/>
    </row>
    <row r="23" spans="1:23" ht="23.25">
      <c r="A23" s="108" t="s">
        <v>259</v>
      </c>
      <c r="B23" s="109" t="s">
        <v>244</v>
      </c>
      <c r="D23" s="305" t="s">
        <v>260</v>
      </c>
      <c r="E23" s="305"/>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06" t="s">
        <v>308</v>
      </c>
      <c r="B85" s="306"/>
      <c r="C85" s="306"/>
      <c r="D85" s="306"/>
      <c r="E85" s="306"/>
      <c r="F85" s="306"/>
      <c r="G85" s="306"/>
      <c r="H85" s="306"/>
      <c r="I85" s="306"/>
      <c r="J85" s="306"/>
      <c r="K85" s="306"/>
      <c r="L85" s="306"/>
      <c r="M85" s="306"/>
      <c r="N85" s="306"/>
      <c r="O85" s="306"/>
      <c r="P85" s="306"/>
      <c r="Q85" s="306"/>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2028</v>
      </c>
      <c r="Q86" s="186">
        <v>2028</v>
      </c>
      <c r="R86" s="186">
        <v>2029</v>
      </c>
      <c r="S86" s="186">
        <v>2029</v>
      </c>
      <c r="T86" s="186">
        <v>2028</v>
      </c>
      <c r="U86" s="186">
        <v>2030</v>
      </c>
      <c r="V86" s="186">
        <v>2029</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topLeftCell="A22" zoomScale="85" zoomScaleNormal="85" zoomScaleSheetLayoutView="85" workbookViewId="0">
      <selection activeCell="C27" sqref="C27"/>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338</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55" t="str">
        <f>'1. паспорт местоположение'!A9:C9</f>
        <v xml:space="preserve">Московская дирекция по энергообоспечению - структурное  подразделения Трансэнерго –   филиала ОАО «РЖД»
                                                                                                                                                              </v>
      </c>
      <c r="B5" s="255"/>
      <c r="C5" s="255"/>
      <c r="D5" s="255"/>
      <c r="E5" s="255"/>
      <c r="F5" s="255"/>
      <c r="G5" s="255"/>
      <c r="H5" s="255"/>
      <c r="I5" s="255"/>
      <c r="J5" s="255"/>
      <c r="K5" s="255"/>
      <c r="L5" s="255"/>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55" t="str">
        <f>'1. паспорт местоположение'!A12:C12</f>
        <v>I_CмолО6</v>
      </c>
      <c r="B8" s="255"/>
      <c r="C8" s="255"/>
      <c r="D8" s="255"/>
      <c r="E8" s="255"/>
      <c r="F8" s="255"/>
      <c r="G8" s="255"/>
      <c r="H8" s="255"/>
      <c r="I8" s="255"/>
      <c r="J8" s="255"/>
      <c r="K8" s="255"/>
      <c r="L8" s="255"/>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55" t="str">
        <f>'1. паспорт местоположение'!A15:C15</f>
        <v>Техническое перевооружение ЛЭП 10 кВ ПЭ уч. Рославль2-Аселье</v>
      </c>
      <c r="B11" s="255"/>
      <c r="C11" s="255"/>
      <c r="D11" s="255"/>
      <c r="E11" s="255"/>
      <c r="F11" s="255"/>
      <c r="G11" s="255"/>
      <c r="H11" s="255"/>
      <c r="I11" s="255"/>
      <c r="J11" s="255"/>
      <c r="K11" s="255"/>
      <c r="L11" s="255"/>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46753</v>
      </c>
      <c r="D27" s="210">
        <v>47088</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352</v>
      </c>
      <c r="D37" s="210" t="s">
        <v>353</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352</v>
      </c>
      <c r="D40" s="210" t="s">
        <v>353</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352</v>
      </c>
      <c r="D44" s="210" t="s">
        <v>353</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352</v>
      </c>
      <c r="D49" s="210" t="s">
        <v>353</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mde_FilyukovAA</cp:lastModifiedBy>
  <cp:lastPrinted>2018-02-20T08:33:00Z</cp:lastPrinted>
  <dcterms:created xsi:type="dcterms:W3CDTF">2015-08-16T15:31:05Z</dcterms:created>
  <dcterms:modified xsi:type="dcterms:W3CDTF">2024-04-30T06:25:56Z</dcterms:modified>
</cp:coreProperties>
</file>